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7.18" sheetId="1" r:id="rId1"/>
    <sheet name="Лист1" sheetId="2" r:id="rId2"/>
  </sheets>
  <definedNames>
    <definedName name="_xlnm._FilterDatabase" localSheetId="0" hidden="1">'на 1.07.18'!#REF!</definedName>
    <definedName name="_xlnm.Print_Titles" localSheetId="0">'на 1.07.18'!$5:$5</definedName>
    <definedName name="_xlnm.Print_Area" localSheetId="0">'на 1.07.18'!$A$1:$K$56</definedName>
  </definedNames>
  <calcPr calcId="124519"/>
</workbook>
</file>

<file path=xl/calcChain.xml><?xml version="1.0" encoding="utf-8"?>
<calcChain xmlns="http://schemas.openxmlformats.org/spreadsheetml/2006/main">
  <c r="H49" i="1"/>
  <c r="I49"/>
  <c r="J22"/>
  <c r="I22"/>
  <c r="J20"/>
  <c r="I20"/>
  <c r="J15"/>
  <c r="J16"/>
  <c r="I15"/>
  <c r="I16"/>
  <c r="J7"/>
  <c r="D46"/>
  <c r="J8"/>
  <c r="J9"/>
  <c r="J11"/>
  <c r="J12"/>
  <c r="J14"/>
  <c r="J18"/>
  <c r="J21"/>
  <c r="J23"/>
  <c r="J24"/>
  <c r="J25"/>
  <c r="J27"/>
  <c r="J28"/>
  <c r="J29"/>
  <c r="J30"/>
  <c r="J32"/>
  <c r="J33"/>
  <c r="J34"/>
  <c r="J35"/>
  <c r="J36"/>
  <c r="J37"/>
  <c r="J39"/>
  <c r="J40"/>
  <c r="J42"/>
  <c r="J43"/>
  <c r="J44"/>
  <c r="J45"/>
  <c r="J47"/>
  <c r="J48"/>
  <c r="J50"/>
  <c r="J52"/>
  <c r="I7"/>
  <c r="I8"/>
  <c r="I9"/>
  <c r="I10"/>
  <c r="I11"/>
  <c r="I12"/>
  <c r="I14"/>
  <c r="I18"/>
  <c r="I21"/>
  <c r="I23"/>
  <c r="I24"/>
  <c r="I25"/>
  <c r="I27"/>
  <c r="I28"/>
  <c r="I29"/>
  <c r="I30"/>
  <c r="I32"/>
  <c r="I33"/>
  <c r="I34"/>
  <c r="I35"/>
  <c r="I36"/>
  <c r="I37"/>
  <c r="I39"/>
  <c r="I40"/>
  <c r="I42"/>
  <c r="I43"/>
  <c r="I44"/>
  <c r="I45"/>
  <c r="I47"/>
  <c r="I48"/>
  <c r="I50"/>
  <c r="I52"/>
  <c r="H7"/>
  <c r="H8"/>
  <c r="H9"/>
  <c r="H10"/>
  <c r="H11"/>
  <c r="H12"/>
  <c r="H13"/>
  <c r="H14"/>
  <c r="H16"/>
  <c r="H18"/>
  <c r="H20"/>
  <c r="H21"/>
  <c r="H22"/>
  <c r="H23"/>
  <c r="H24"/>
  <c r="H25"/>
  <c r="H27"/>
  <c r="H28"/>
  <c r="H29"/>
  <c r="H30"/>
  <c r="H32"/>
  <c r="H33"/>
  <c r="H34"/>
  <c r="H35"/>
  <c r="H36"/>
  <c r="H37"/>
  <c r="H39"/>
  <c r="H40"/>
  <c r="H42"/>
  <c r="H43"/>
  <c r="H44"/>
  <c r="H45"/>
  <c r="H47"/>
  <c r="H48"/>
  <c r="H50"/>
  <c r="H52"/>
  <c r="C51"/>
  <c r="C46"/>
  <c r="C41"/>
  <c r="C38"/>
  <c r="C31"/>
  <c r="C26"/>
  <c r="C19"/>
  <c r="C17"/>
  <c r="J17" s="1"/>
  <c r="C15"/>
  <c r="C6"/>
  <c r="F51"/>
  <c r="H51" s="1"/>
  <c r="E51"/>
  <c r="D51"/>
  <c r="F46"/>
  <c r="H46" s="1"/>
  <c r="E46"/>
  <c r="F41"/>
  <c r="E41"/>
  <c r="D41"/>
  <c r="F38"/>
  <c r="H38" s="1"/>
  <c r="E38"/>
  <c r="D38"/>
  <c r="F31"/>
  <c r="E31"/>
  <c r="D31"/>
  <c r="F26"/>
  <c r="J26" s="1"/>
  <c r="E26"/>
  <c r="D26"/>
  <c r="D53" s="1"/>
  <c r="F19"/>
  <c r="E19"/>
  <c r="D19"/>
  <c r="D17"/>
  <c r="H17" s="1"/>
  <c r="D15"/>
  <c r="F6"/>
  <c r="E6"/>
  <c r="D6"/>
  <c r="E17"/>
  <c r="G46"/>
  <c r="F17"/>
  <c r="I17" s="1"/>
  <c r="E15"/>
  <c r="F15"/>
  <c r="H15" s="1"/>
  <c r="G31"/>
  <c r="I51" l="1"/>
  <c r="J51"/>
  <c r="I46"/>
  <c r="J46"/>
  <c r="H41"/>
  <c r="J41"/>
  <c r="I41"/>
  <c r="J38"/>
  <c r="I38"/>
  <c r="I31"/>
  <c r="H31"/>
  <c r="J31"/>
  <c r="H26"/>
  <c r="I26"/>
  <c r="I19"/>
  <c r="H19"/>
  <c r="J19"/>
  <c r="F53"/>
  <c r="H53" s="1"/>
  <c r="C53"/>
  <c r="E53"/>
  <c r="J6"/>
  <c r="I6"/>
  <c r="H6"/>
  <c r="J53" l="1"/>
  <c r="I53"/>
</calcChain>
</file>

<file path=xl/sharedStrings.xml><?xml version="1.0" encoding="utf-8"?>
<sst xmlns="http://schemas.openxmlformats.org/spreadsheetml/2006/main" count="114" uniqueCount="109">
  <si>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</si>
  <si>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</si>
  <si>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</si>
  <si>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</si>
  <si>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</si>
  <si>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</si>
  <si>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</si>
  <si>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</si>
  <si>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</si>
  <si>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</si>
  <si>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</si>
  <si>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</si>
  <si>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</si>
  <si>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</si>
  <si>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</si>
  <si>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</si>
  <si>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</si>
  <si>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</si>
  <si>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</si>
  <si>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</si>
  <si>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</si>
  <si>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</si>
  <si>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</si>
  <si>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</si>
  <si>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</si>
  <si>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</si>
  <si>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</si>
  <si>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</si>
  <si>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</si>
  <si>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</si>
  <si>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</si>
  <si>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</si>
  <si>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</si>
  <si>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</si>
  <si>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</si>
  <si>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</si>
  <si>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</si>
  <si>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</si>
  <si>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</si>
  <si>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</si>
  <si>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</si>
  <si>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</si>
  <si>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</si>
  <si>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</si>
  <si>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</si>
  <si>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</si>
  <si>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</si>
  <si>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</si>
  <si>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</si>
  <si>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</si>
  <si>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</si>
  <si>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</si>
  <si>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</si>
  <si>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</si>
  <si>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</si>
  <si>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</si>
  <si>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</si>
  <si>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</si>
  <si>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</si>
  <si>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</si>
  <si>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</si>
  <si>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</si>
  <si>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</si>
  <si>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</si>
  <si>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</si>
  <si>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</si>
  <si>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</si>
  <si>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</si>
  <si>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</si>
  <si>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</si>
  <si>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</si>
  <si>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</si>
  <si>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</si>
  <si>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</si>
  <si>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</si>
  <si>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</si>
  <si>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</si>
  <si>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</si>
  <si>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</si>
  <si>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</si>
  <si>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</si>
  <si>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</si>
  <si>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</si>
  <si>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</si>
  <si>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</si>
  <si>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</si>
  <si>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</si>
  <si>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</si>
  <si>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</si>
  <si>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</si>
  <si>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</si>
  <si>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</si>
  <si>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</si>
  <si>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3</t>
  </si>
  <si>
    <t>4</t>
  </si>
  <si>
    <t>5</t>
  </si>
  <si>
    <t>6</t>
  </si>
  <si>
    <t>8</t>
  </si>
  <si>
    <t>Уточненные бюджетные назначения 2018 года</t>
  </si>
  <si>
    <t>к уточненным бюджетным назначениям 
  2018 года</t>
  </si>
  <si>
    <t>к соответ-ствующему периоду 2017 года</t>
  </si>
  <si>
    <t>Председатель комитета по финансам</t>
  </si>
  <si>
    <t>администрации муниципального образования                    «Город Саратов»</t>
  </si>
  <si>
    <t>Анализ исполнения расходов бюджета муниципального образования «Город Саратов» на 01.07.2018 года</t>
  </si>
  <si>
    <t>Исполнено на 01.07.2017 года</t>
  </si>
  <si>
    <t>Исполнено на 01.07.2018 года</t>
  </si>
  <si>
    <t>Кассовый план 
1 полугодия 2018 года</t>
  </si>
  <si>
    <t>к кассовому плану 
1 полугодия 2018 года</t>
  </si>
  <si>
    <t>Спорт высших достижений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</si>
</sst>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9" fillId="0" borderId="1" xfId="0" applyFont="1" applyBorder="1"/>
    <xf numFmtId="165" fontId="9" fillId="0" borderId="1" xfId="0" applyNumberFormat="1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7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E7" sqref="E7"/>
    </sheetView>
  </sheetViews>
  <sheetFormatPr defaultRowHeight="23.25"/>
  <cols>
    <col min="1" max="1" width="8.85546875" style="16" customWidth="1"/>
    <col min="2" max="2" width="94.85546875" style="16" customWidth="1"/>
    <col min="3" max="3" width="20.7109375" style="63" customWidth="1"/>
    <col min="4" max="4" width="23.28515625" style="66" customWidth="1"/>
    <col min="5" max="5" width="20.42578125" style="66" customWidth="1"/>
    <col min="6" max="6" width="23.85546875" style="16" customWidth="1"/>
    <col min="7" max="7" width="11" style="16" hidden="1" customWidth="1"/>
    <col min="8" max="8" width="20.140625" style="16" customWidth="1"/>
    <col min="9" max="9" width="20" style="16" customWidth="1"/>
    <col min="10" max="10" width="19.28515625" style="16" customWidth="1"/>
    <col min="11" max="11" width="9.28515625" hidden="1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69" t="s">
        <v>103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69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3" t="s">
        <v>51</v>
      </c>
      <c r="B3" s="78" t="s">
        <v>52</v>
      </c>
      <c r="C3" s="81" t="s">
        <v>104</v>
      </c>
      <c r="D3" s="83" t="s">
        <v>98</v>
      </c>
      <c r="E3" s="80" t="s">
        <v>106</v>
      </c>
      <c r="F3" s="75" t="s">
        <v>105</v>
      </c>
      <c r="G3" s="77" t="s">
        <v>8</v>
      </c>
      <c r="H3" s="71" t="s">
        <v>6</v>
      </c>
      <c r="I3" s="72"/>
      <c r="J3" s="72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4"/>
      <c r="B4" s="79"/>
      <c r="C4" s="82"/>
      <c r="D4" s="84"/>
      <c r="E4" s="74"/>
      <c r="F4" s="76"/>
      <c r="G4" s="77"/>
      <c r="H4" s="67" t="s">
        <v>99</v>
      </c>
      <c r="I4" s="68" t="s">
        <v>107</v>
      </c>
      <c r="J4" s="67" t="s">
        <v>100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93</v>
      </c>
      <c r="D5" s="19" t="s">
        <v>94</v>
      </c>
      <c r="E5" s="19" t="s">
        <v>95</v>
      </c>
      <c r="F5" s="18" t="s">
        <v>96</v>
      </c>
      <c r="G5" s="18"/>
      <c r="H5" s="19" t="s">
        <v>53</v>
      </c>
      <c r="I5" s="19" t="s">
        <v>97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9</v>
      </c>
      <c r="C6" s="23">
        <f>SUM(C7:C14)</f>
        <v>512157.19999999995</v>
      </c>
      <c r="D6" s="24">
        <f>SUM(D7:D14)</f>
        <v>1164730.2000000002</v>
      </c>
      <c r="E6" s="24">
        <f>SUM(E7:E14)</f>
        <v>577227.69999999995</v>
      </c>
      <c r="F6" s="24">
        <f>SUM(F7:F14)</f>
        <v>562768.5</v>
      </c>
      <c r="G6" s="25"/>
      <c r="H6" s="24">
        <f t="shared" ref="H6:H53" si="0">ROUND(F6/D6*100,1)</f>
        <v>48.3</v>
      </c>
      <c r="I6" s="24">
        <f t="shared" ref="I6:I53" si="1">ROUND(F6/E6*100,1)</f>
        <v>97.5</v>
      </c>
      <c r="J6" s="24">
        <f>F6/C6*100</f>
        <v>109.88198545290393</v>
      </c>
    </row>
    <row r="7" spans="1:29" ht="46.5">
      <c r="A7" s="26" t="s">
        <v>42</v>
      </c>
      <c r="B7" s="11" t="s">
        <v>70</v>
      </c>
      <c r="C7" s="27">
        <v>1669.1</v>
      </c>
      <c r="D7" s="27">
        <v>3115.2</v>
      </c>
      <c r="E7" s="28">
        <v>1672</v>
      </c>
      <c r="F7" s="28">
        <v>1672</v>
      </c>
      <c r="G7" s="25">
        <v>1351.0896699999998</v>
      </c>
      <c r="H7" s="28">
        <f t="shared" si="0"/>
        <v>53.7</v>
      </c>
      <c r="I7" s="28">
        <f t="shared" si="1"/>
        <v>100</v>
      </c>
      <c r="J7" s="28">
        <f>F7/C7*100</f>
        <v>100.17374633035769</v>
      </c>
    </row>
    <row r="8" spans="1:29" ht="69.75">
      <c r="A8" s="26" t="s">
        <v>24</v>
      </c>
      <c r="B8" s="11" t="s">
        <v>54</v>
      </c>
      <c r="C8" s="27">
        <v>44969.3</v>
      </c>
      <c r="D8" s="27">
        <v>107601.5</v>
      </c>
      <c r="E8" s="28">
        <v>57658</v>
      </c>
      <c r="F8" s="28">
        <v>49463.4</v>
      </c>
      <c r="G8" s="25">
        <v>58917.239399999999</v>
      </c>
      <c r="H8" s="28">
        <f t="shared" si="0"/>
        <v>46</v>
      </c>
      <c r="I8" s="28">
        <f t="shared" si="1"/>
        <v>85.8</v>
      </c>
      <c r="J8" s="28">
        <f t="shared" ref="J8:J53" si="2">F8/C8*100</f>
        <v>109.99370681776233</v>
      </c>
    </row>
    <row r="9" spans="1:29" ht="69.75">
      <c r="A9" s="26" t="s">
        <v>25</v>
      </c>
      <c r="B9" s="11" t="s">
        <v>55</v>
      </c>
      <c r="C9" s="27">
        <v>196815.3</v>
      </c>
      <c r="D9" s="27">
        <v>373234.6</v>
      </c>
      <c r="E9" s="28">
        <v>198770.3</v>
      </c>
      <c r="F9" s="28">
        <v>194667.4</v>
      </c>
      <c r="G9" s="25">
        <v>227641.46383999998</v>
      </c>
      <c r="H9" s="28">
        <f t="shared" si="0"/>
        <v>52.2</v>
      </c>
      <c r="I9" s="28">
        <f t="shared" si="1"/>
        <v>97.9</v>
      </c>
      <c r="J9" s="28">
        <f t="shared" si="2"/>
        <v>98.908672242452695</v>
      </c>
    </row>
    <row r="10" spans="1:29">
      <c r="A10" s="26" t="s">
        <v>83</v>
      </c>
      <c r="B10" s="11" t="s">
        <v>84</v>
      </c>
      <c r="C10" s="27">
        <v>0</v>
      </c>
      <c r="D10" s="27">
        <v>876.9</v>
      </c>
      <c r="E10" s="28">
        <v>876.9</v>
      </c>
      <c r="F10" s="28">
        <v>860.5</v>
      </c>
      <c r="G10" s="25">
        <v>147.3793</v>
      </c>
      <c r="H10" s="28">
        <f t="shared" si="0"/>
        <v>98.1</v>
      </c>
      <c r="I10" s="28">
        <f t="shared" si="1"/>
        <v>98.1</v>
      </c>
      <c r="J10" s="28">
        <v>0</v>
      </c>
    </row>
    <row r="11" spans="1:29" ht="45.75" customHeight="1">
      <c r="A11" s="26" t="s">
        <v>26</v>
      </c>
      <c r="B11" s="11" t="s">
        <v>64</v>
      </c>
      <c r="C11" s="27">
        <v>63250.7</v>
      </c>
      <c r="D11" s="27">
        <v>126274.7</v>
      </c>
      <c r="E11" s="28">
        <v>61954.400000000001</v>
      </c>
      <c r="F11" s="28">
        <v>61954.400000000001</v>
      </c>
      <c r="G11" s="25">
        <v>74013.022430000012</v>
      </c>
      <c r="H11" s="28">
        <f t="shared" si="0"/>
        <v>49.1</v>
      </c>
      <c r="I11" s="28">
        <f t="shared" si="1"/>
        <v>100</v>
      </c>
      <c r="J11" s="28">
        <f t="shared" si="2"/>
        <v>97.950536515801417</v>
      </c>
    </row>
    <row r="12" spans="1:29">
      <c r="A12" s="26" t="s">
        <v>27</v>
      </c>
      <c r="B12" s="11" t="s">
        <v>12</v>
      </c>
      <c r="C12" s="27">
        <v>2772</v>
      </c>
      <c r="D12" s="27">
        <v>8596.7999999999993</v>
      </c>
      <c r="E12" s="28">
        <v>2918.9</v>
      </c>
      <c r="F12" s="28">
        <v>2692.4</v>
      </c>
      <c r="G12" s="25">
        <v>4396.9748300000001</v>
      </c>
      <c r="H12" s="28">
        <f t="shared" si="0"/>
        <v>31.3</v>
      </c>
      <c r="I12" s="28">
        <f t="shared" si="1"/>
        <v>92.2</v>
      </c>
      <c r="J12" s="28">
        <f t="shared" si="2"/>
        <v>97.128427128427134</v>
      </c>
    </row>
    <row r="13" spans="1:29">
      <c r="A13" s="26" t="s">
        <v>56</v>
      </c>
      <c r="B13" s="11" t="s">
        <v>65</v>
      </c>
      <c r="C13" s="27">
        <v>0</v>
      </c>
      <c r="D13" s="27">
        <v>20101</v>
      </c>
      <c r="E13" s="28">
        <v>0</v>
      </c>
      <c r="F13" s="28">
        <v>0</v>
      </c>
      <c r="G13" s="25">
        <v>0</v>
      </c>
      <c r="H13" s="28">
        <f t="shared" si="0"/>
        <v>0</v>
      </c>
      <c r="I13" s="28">
        <v>0</v>
      </c>
      <c r="J13" s="28">
        <v>0</v>
      </c>
    </row>
    <row r="14" spans="1:29">
      <c r="A14" s="26" t="s">
        <v>72</v>
      </c>
      <c r="B14" s="11" t="s">
        <v>13</v>
      </c>
      <c r="C14" s="27">
        <v>202680.8</v>
      </c>
      <c r="D14" s="27">
        <v>524929.5</v>
      </c>
      <c r="E14" s="28">
        <v>253377.2</v>
      </c>
      <c r="F14" s="28">
        <v>251458.4</v>
      </c>
      <c r="G14" s="25">
        <v>695292.2371100001</v>
      </c>
      <c r="H14" s="28">
        <f t="shared" si="0"/>
        <v>47.9</v>
      </c>
      <c r="I14" s="28">
        <f t="shared" si="1"/>
        <v>99.2</v>
      </c>
      <c r="J14" s="28">
        <f t="shared" si="2"/>
        <v>124.06621643490652</v>
      </c>
    </row>
    <row r="15" spans="1:29" ht="22.5">
      <c r="A15" s="29" t="s">
        <v>49</v>
      </c>
      <c r="B15" s="30" t="s">
        <v>50</v>
      </c>
      <c r="C15" s="24">
        <f>C16</f>
        <v>499</v>
      </c>
      <c r="D15" s="24">
        <f>D16</f>
        <v>1483</v>
      </c>
      <c r="E15" s="24">
        <f t="shared" ref="E15:F15" si="3">E16</f>
        <v>434.8</v>
      </c>
      <c r="F15" s="24">
        <f t="shared" si="3"/>
        <v>433.7</v>
      </c>
      <c r="G15" s="31"/>
      <c r="H15" s="24">
        <f t="shared" si="0"/>
        <v>29.2</v>
      </c>
      <c r="I15" s="24">
        <f t="shared" si="1"/>
        <v>99.7</v>
      </c>
      <c r="J15" s="24">
        <f t="shared" si="2"/>
        <v>86.913827655310612</v>
      </c>
    </row>
    <row r="16" spans="1:29">
      <c r="A16" s="32" t="s">
        <v>57</v>
      </c>
      <c r="B16" s="33" t="s">
        <v>3</v>
      </c>
      <c r="C16" s="34">
        <v>499</v>
      </c>
      <c r="D16" s="28">
        <v>1483</v>
      </c>
      <c r="E16" s="28">
        <v>434.8</v>
      </c>
      <c r="F16" s="28">
        <v>433.7</v>
      </c>
      <c r="G16" s="25"/>
      <c r="H16" s="28">
        <f t="shared" si="0"/>
        <v>29.2</v>
      </c>
      <c r="I16" s="28">
        <f t="shared" si="1"/>
        <v>99.7</v>
      </c>
      <c r="J16" s="28">
        <f t="shared" si="2"/>
        <v>86.913827655310612</v>
      </c>
    </row>
    <row r="17" spans="1:10" ht="45.75">
      <c r="A17" s="29" t="s">
        <v>28</v>
      </c>
      <c r="B17" s="30" t="s">
        <v>10</v>
      </c>
      <c r="C17" s="24">
        <f>C18</f>
        <v>29145.599999999999</v>
      </c>
      <c r="D17" s="24">
        <f>D18</f>
        <v>82354.5</v>
      </c>
      <c r="E17" s="24">
        <f>SUM(E18)</f>
        <v>33646.5</v>
      </c>
      <c r="F17" s="24">
        <f t="shared" ref="F17" si="4">F18</f>
        <v>33168.6</v>
      </c>
      <c r="G17" s="25"/>
      <c r="H17" s="24">
        <f t="shared" si="0"/>
        <v>40.299999999999997</v>
      </c>
      <c r="I17" s="24">
        <f t="shared" si="1"/>
        <v>98.6</v>
      </c>
      <c r="J17" s="24">
        <f t="shared" si="2"/>
        <v>113.80311264822134</v>
      </c>
    </row>
    <row r="18" spans="1:10" ht="46.5">
      <c r="A18" s="26" t="s">
        <v>29</v>
      </c>
      <c r="B18" s="11" t="s">
        <v>66</v>
      </c>
      <c r="C18" s="27">
        <v>29145.599999999999</v>
      </c>
      <c r="D18" s="28">
        <v>82354.5</v>
      </c>
      <c r="E18" s="28">
        <v>33646.5</v>
      </c>
      <c r="F18" s="28">
        <v>33168.6</v>
      </c>
      <c r="G18" s="25"/>
      <c r="H18" s="28">
        <f t="shared" si="0"/>
        <v>40.299999999999997</v>
      </c>
      <c r="I18" s="28">
        <f t="shared" si="1"/>
        <v>98.6</v>
      </c>
      <c r="J18" s="28">
        <f t="shared" si="2"/>
        <v>113.80311264822134</v>
      </c>
    </row>
    <row r="19" spans="1:10">
      <c r="A19" s="21" t="s">
        <v>30</v>
      </c>
      <c r="B19" s="30" t="s">
        <v>11</v>
      </c>
      <c r="C19" s="24">
        <f>SUM(C20:C25)</f>
        <v>685022.1</v>
      </c>
      <c r="D19" s="24">
        <f>SUM(D20:D25)</f>
        <v>2191324.4</v>
      </c>
      <c r="E19" s="24">
        <f>SUM(E20:E25)</f>
        <v>1096296.7</v>
      </c>
      <c r="F19" s="24">
        <f>SUM(F20:F25)</f>
        <v>982939.6</v>
      </c>
      <c r="G19" s="25"/>
      <c r="H19" s="24">
        <f t="shared" si="0"/>
        <v>44.9</v>
      </c>
      <c r="I19" s="24">
        <f t="shared" si="1"/>
        <v>89.7</v>
      </c>
      <c r="J19" s="24">
        <f t="shared" si="2"/>
        <v>143.4902027248464</v>
      </c>
    </row>
    <row r="20" spans="1:10">
      <c r="A20" s="26" t="s">
        <v>80</v>
      </c>
      <c r="B20" s="11" t="s">
        <v>81</v>
      </c>
      <c r="C20" s="27">
        <v>1247.4000000000001</v>
      </c>
      <c r="D20" s="28">
        <v>2084.5</v>
      </c>
      <c r="E20" s="28">
        <v>31.1</v>
      </c>
      <c r="F20" s="28">
        <v>31.1</v>
      </c>
      <c r="G20" s="25"/>
      <c r="H20" s="28">
        <f t="shared" si="0"/>
        <v>1.5</v>
      </c>
      <c r="I20" s="28">
        <f t="shared" si="1"/>
        <v>100</v>
      </c>
      <c r="J20" s="28">
        <f t="shared" si="2"/>
        <v>2.4931858265191598</v>
      </c>
    </row>
    <row r="21" spans="1:10">
      <c r="A21" s="26" t="s">
        <v>87</v>
      </c>
      <c r="B21" s="11" t="s">
        <v>88</v>
      </c>
      <c r="C21" s="27">
        <v>2150</v>
      </c>
      <c r="D21" s="28">
        <v>4685.1000000000004</v>
      </c>
      <c r="E21" s="28">
        <v>2343.1</v>
      </c>
      <c r="F21" s="28">
        <v>323.5</v>
      </c>
      <c r="G21" s="25"/>
      <c r="H21" s="28">
        <f t="shared" si="0"/>
        <v>6.9</v>
      </c>
      <c r="I21" s="28">
        <f t="shared" si="1"/>
        <v>13.8</v>
      </c>
      <c r="J21" s="28">
        <f t="shared" si="2"/>
        <v>15.046511627906977</v>
      </c>
    </row>
    <row r="22" spans="1:10">
      <c r="A22" s="26" t="s">
        <v>79</v>
      </c>
      <c r="B22" s="11" t="s">
        <v>82</v>
      </c>
      <c r="C22" s="27">
        <v>1351.7</v>
      </c>
      <c r="D22" s="28">
        <v>71561.600000000006</v>
      </c>
      <c r="E22" s="28">
        <v>50264.4</v>
      </c>
      <c r="F22" s="28">
        <v>40545.300000000003</v>
      </c>
      <c r="G22" s="25"/>
      <c r="H22" s="28">
        <f t="shared" si="0"/>
        <v>56.7</v>
      </c>
      <c r="I22" s="28">
        <f t="shared" si="1"/>
        <v>80.7</v>
      </c>
      <c r="J22" s="28">
        <f t="shared" si="2"/>
        <v>2999.5783087963309</v>
      </c>
    </row>
    <row r="23" spans="1:10">
      <c r="A23" s="26" t="s">
        <v>31</v>
      </c>
      <c r="B23" s="35" t="s">
        <v>14</v>
      </c>
      <c r="C23" s="36">
        <v>129570.6</v>
      </c>
      <c r="D23" s="28">
        <v>181685.5</v>
      </c>
      <c r="E23" s="28">
        <v>165098.5</v>
      </c>
      <c r="F23" s="28">
        <v>165095.20000000001</v>
      </c>
      <c r="G23" s="25"/>
      <c r="H23" s="28">
        <f t="shared" si="0"/>
        <v>90.9</v>
      </c>
      <c r="I23" s="28">
        <f t="shared" si="1"/>
        <v>100</v>
      </c>
      <c r="J23" s="28">
        <f t="shared" si="2"/>
        <v>127.41717642736856</v>
      </c>
    </row>
    <row r="24" spans="1:10">
      <c r="A24" s="26" t="s">
        <v>32</v>
      </c>
      <c r="B24" s="35" t="s">
        <v>78</v>
      </c>
      <c r="C24" s="36">
        <v>547613</v>
      </c>
      <c r="D24" s="28">
        <v>1920072.3</v>
      </c>
      <c r="E24" s="28">
        <v>877554.9</v>
      </c>
      <c r="F24" s="28">
        <v>775971.4</v>
      </c>
      <c r="G24" s="25"/>
      <c r="H24" s="28">
        <f t="shared" si="0"/>
        <v>40.4</v>
      </c>
      <c r="I24" s="28">
        <f t="shared" si="1"/>
        <v>88.4</v>
      </c>
      <c r="J24" s="28">
        <f t="shared" si="2"/>
        <v>141.70069008588183</v>
      </c>
    </row>
    <row r="25" spans="1:10">
      <c r="A25" s="26" t="s">
        <v>58</v>
      </c>
      <c r="B25" s="11" t="s">
        <v>43</v>
      </c>
      <c r="C25" s="27">
        <v>3089.4</v>
      </c>
      <c r="D25" s="28">
        <v>11235.4</v>
      </c>
      <c r="E25" s="28">
        <v>1004.7</v>
      </c>
      <c r="F25" s="28">
        <v>973.1</v>
      </c>
      <c r="G25" s="37"/>
      <c r="H25" s="28">
        <f t="shared" si="0"/>
        <v>8.6999999999999993</v>
      </c>
      <c r="I25" s="28">
        <f t="shared" si="1"/>
        <v>96.9</v>
      </c>
      <c r="J25" s="28">
        <f t="shared" si="2"/>
        <v>31.498025506570855</v>
      </c>
    </row>
    <row r="26" spans="1:10">
      <c r="A26" s="29" t="s">
        <v>33</v>
      </c>
      <c r="B26" s="38" t="s">
        <v>1</v>
      </c>
      <c r="C26" s="24">
        <f>SUM(C27:C30)</f>
        <v>1276511.2</v>
      </c>
      <c r="D26" s="24">
        <f>SUM(D27:D30)</f>
        <v>1106933.5999999999</v>
      </c>
      <c r="E26" s="24">
        <f>SUM(E27:E30)</f>
        <v>335337.7</v>
      </c>
      <c r="F26" s="24">
        <f>SUM(F27:F30)</f>
        <v>324821.7</v>
      </c>
      <c r="G26" s="37"/>
      <c r="H26" s="24">
        <f t="shared" si="0"/>
        <v>29.3</v>
      </c>
      <c r="I26" s="24">
        <f t="shared" si="1"/>
        <v>96.9</v>
      </c>
      <c r="J26" s="24">
        <f t="shared" si="2"/>
        <v>25.446051707184399</v>
      </c>
    </row>
    <row r="27" spans="1:10">
      <c r="A27" s="26" t="s">
        <v>34</v>
      </c>
      <c r="B27" s="35" t="s">
        <v>15</v>
      </c>
      <c r="C27" s="36">
        <v>1015776.7</v>
      </c>
      <c r="D27" s="28">
        <v>146642</v>
      </c>
      <c r="E27" s="28">
        <v>53984.6</v>
      </c>
      <c r="F27" s="28">
        <v>49086.8</v>
      </c>
      <c r="G27" s="37"/>
      <c r="H27" s="28">
        <f t="shared" si="0"/>
        <v>33.5</v>
      </c>
      <c r="I27" s="28">
        <f t="shared" si="1"/>
        <v>90.9</v>
      </c>
      <c r="J27" s="28">
        <f t="shared" si="2"/>
        <v>4.832440043170906</v>
      </c>
    </row>
    <row r="28" spans="1:10">
      <c r="A28" s="26" t="s">
        <v>35</v>
      </c>
      <c r="B28" s="11" t="s">
        <v>16</v>
      </c>
      <c r="C28" s="27">
        <v>31562</v>
      </c>
      <c r="D28" s="28">
        <v>66864.100000000006</v>
      </c>
      <c r="E28" s="28">
        <v>31318</v>
      </c>
      <c r="F28" s="28">
        <v>29490.9</v>
      </c>
      <c r="G28" s="37"/>
      <c r="H28" s="28">
        <f t="shared" si="0"/>
        <v>44.1</v>
      </c>
      <c r="I28" s="28">
        <f t="shared" si="1"/>
        <v>94.2</v>
      </c>
      <c r="J28" s="28">
        <f t="shared" si="2"/>
        <v>93.43799505734745</v>
      </c>
    </row>
    <row r="29" spans="1:10">
      <c r="A29" s="26" t="s">
        <v>59</v>
      </c>
      <c r="B29" s="11" t="s">
        <v>60</v>
      </c>
      <c r="C29" s="27">
        <v>197790.2</v>
      </c>
      <c r="D29" s="28">
        <v>833901.2</v>
      </c>
      <c r="E29" s="28">
        <v>217997.9</v>
      </c>
      <c r="F29" s="28">
        <v>216639.8</v>
      </c>
      <c r="G29" s="37"/>
      <c r="H29" s="28">
        <f t="shared" si="0"/>
        <v>26</v>
      </c>
      <c r="I29" s="28">
        <f t="shared" si="1"/>
        <v>99.4</v>
      </c>
      <c r="J29" s="28">
        <f t="shared" si="2"/>
        <v>109.53009805339191</v>
      </c>
    </row>
    <row r="30" spans="1:10" ht="24" customHeight="1">
      <c r="A30" s="26" t="s">
        <v>61</v>
      </c>
      <c r="B30" s="11" t="s">
        <v>44</v>
      </c>
      <c r="C30" s="27">
        <v>31382.3</v>
      </c>
      <c r="D30" s="28">
        <v>59526.3</v>
      </c>
      <c r="E30" s="28">
        <v>32037.200000000001</v>
      </c>
      <c r="F30" s="28">
        <v>29604.2</v>
      </c>
      <c r="G30" s="39"/>
      <c r="H30" s="28">
        <f t="shared" si="0"/>
        <v>49.7</v>
      </c>
      <c r="I30" s="28">
        <f t="shared" si="1"/>
        <v>92.4</v>
      </c>
      <c r="J30" s="28">
        <f t="shared" si="2"/>
        <v>94.334067292709591</v>
      </c>
    </row>
    <row r="31" spans="1:10" ht="22.5">
      <c r="A31" s="29" t="s">
        <v>5</v>
      </c>
      <c r="B31" s="30" t="s">
        <v>2</v>
      </c>
      <c r="C31" s="24">
        <f>SUM(C32:C37)</f>
        <v>3463220.9000000004</v>
      </c>
      <c r="D31" s="24">
        <f>SUM(D32:D37)</f>
        <v>7822427.5999999987</v>
      </c>
      <c r="E31" s="24">
        <f>SUM(E32:E37)</f>
        <v>3902459.3</v>
      </c>
      <c r="F31" s="24">
        <f>SUM(F32:F37)</f>
        <v>3754588.2</v>
      </c>
      <c r="G31" s="40">
        <f>G32+G33+G36+G37</f>
        <v>0</v>
      </c>
      <c r="H31" s="24">
        <f t="shared" si="0"/>
        <v>48</v>
      </c>
      <c r="I31" s="24">
        <f t="shared" si="1"/>
        <v>96.2</v>
      </c>
      <c r="J31" s="24">
        <f t="shared" si="2"/>
        <v>108.4131884281479</v>
      </c>
    </row>
    <row r="32" spans="1:10">
      <c r="A32" s="26" t="s">
        <v>36</v>
      </c>
      <c r="B32" s="35" t="s">
        <v>17</v>
      </c>
      <c r="C32" s="36">
        <v>1134403.2</v>
      </c>
      <c r="D32" s="28">
        <v>2913426.6</v>
      </c>
      <c r="E32" s="28">
        <v>1325098.5</v>
      </c>
      <c r="F32" s="28">
        <v>1247480.3</v>
      </c>
      <c r="G32" s="39"/>
      <c r="H32" s="28">
        <f t="shared" si="0"/>
        <v>42.8</v>
      </c>
      <c r="I32" s="28">
        <f t="shared" si="1"/>
        <v>94.1</v>
      </c>
      <c r="J32" s="28">
        <f t="shared" si="2"/>
        <v>109.96798140202708</v>
      </c>
    </row>
    <row r="33" spans="1:13">
      <c r="A33" s="26" t="s">
        <v>37</v>
      </c>
      <c r="B33" s="35" t="s">
        <v>18</v>
      </c>
      <c r="C33" s="36">
        <v>1743447.2</v>
      </c>
      <c r="D33" s="28">
        <v>3749879.4</v>
      </c>
      <c r="E33" s="28">
        <v>2000211.8</v>
      </c>
      <c r="F33" s="28">
        <v>1944044.7</v>
      </c>
      <c r="G33" s="39"/>
      <c r="H33" s="28">
        <f t="shared" si="0"/>
        <v>51.8</v>
      </c>
      <c r="I33" s="28">
        <f t="shared" si="1"/>
        <v>97.2</v>
      </c>
      <c r="J33" s="28">
        <f t="shared" si="2"/>
        <v>111.50579725041285</v>
      </c>
    </row>
    <row r="34" spans="1:13">
      <c r="A34" s="26" t="s">
        <v>89</v>
      </c>
      <c r="B34" s="35" t="s">
        <v>90</v>
      </c>
      <c r="C34" s="36">
        <v>443244.4</v>
      </c>
      <c r="D34" s="28">
        <v>800470.3</v>
      </c>
      <c r="E34" s="28">
        <v>423659.7</v>
      </c>
      <c r="F34" s="28">
        <v>417296</v>
      </c>
      <c r="G34" s="39"/>
      <c r="H34" s="28">
        <f t="shared" si="0"/>
        <v>52.1</v>
      </c>
      <c r="I34" s="28">
        <f t="shared" si="1"/>
        <v>98.5</v>
      </c>
      <c r="J34" s="28">
        <f t="shared" si="2"/>
        <v>94.145803082904138</v>
      </c>
    </row>
    <row r="35" spans="1:13" ht="46.5">
      <c r="A35" s="26" t="s">
        <v>67</v>
      </c>
      <c r="B35" s="11" t="s">
        <v>68</v>
      </c>
      <c r="C35" s="27">
        <v>1348.2</v>
      </c>
      <c r="D35" s="28">
        <v>3147.1</v>
      </c>
      <c r="E35" s="28">
        <v>1360.1</v>
      </c>
      <c r="F35" s="28">
        <v>1350.4</v>
      </c>
      <c r="G35" s="39"/>
      <c r="H35" s="28">
        <f t="shared" si="0"/>
        <v>42.9</v>
      </c>
      <c r="I35" s="28">
        <f t="shared" si="1"/>
        <v>99.3</v>
      </c>
      <c r="J35" s="28">
        <f t="shared" si="2"/>
        <v>100.16318053701232</v>
      </c>
    </row>
    <row r="36" spans="1:13">
      <c r="A36" s="26" t="s">
        <v>38</v>
      </c>
      <c r="B36" s="35" t="s">
        <v>91</v>
      </c>
      <c r="C36" s="36">
        <v>32680.2</v>
      </c>
      <c r="D36" s="28">
        <v>106756.6</v>
      </c>
      <c r="E36" s="28">
        <v>33916.300000000003</v>
      </c>
      <c r="F36" s="28">
        <v>32616.1</v>
      </c>
      <c r="G36" s="39"/>
      <c r="H36" s="28">
        <f t="shared" si="0"/>
        <v>30.6</v>
      </c>
      <c r="I36" s="28">
        <f t="shared" si="1"/>
        <v>96.2</v>
      </c>
      <c r="J36" s="28">
        <f t="shared" si="2"/>
        <v>99.803856769542406</v>
      </c>
    </row>
    <row r="37" spans="1:13">
      <c r="A37" s="26" t="s">
        <v>39</v>
      </c>
      <c r="B37" s="35" t="s">
        <v>19</v>
      </c>
      <c r="C37" s="36">
        <v>108097.7</v>
      </c>
      <c r="D37" s="28">
        <v>248747.6</v>
      </c>
      <c r="E37" s="28">
        <v>118212.9</v>
      </c>
      <c r="F37" s="28">
        <v>111800.7</v>
      </c>
      <c r="G37" s="39"/>
      <c r="H37" s="28">
        <f t="shared" si="0"/>
        <v>44.9</v>
      </c>
      <c r="I37" s="28">
        <f t="shared" si="1"/>
        <v>94.6</v>
      </c>
      <c r="J37" s="28">
        <f t="shared" si="2"/>
        <v>103.42560480010212</v>
      </c>
    </row>
    <row r="38" spans="1:13">
      <c r="A38" s="29" t="s">
        <v>0</v>
      </c>
      <c r="B38" s="30" t="s">
        <v>85</v>
      </c>
      <c r="C38" s="24">
        <f>SUM(C39:C40)</f>
        <v>143536.4</v>
      </c>
      <c r="D38" s="24">
        <f>SUM(D39:D40)</f>
        <v>381761.1</v>
      </c>
      <c r="E38" s="24">
        <f>SUM(E39:E40)</f>
        <v>194501.30000000002</v>
      </c>
      <c r="F38" s="24">
        <f>SUM(F39:F40)</f>
        <v>184360.4</v>
      </c>
      <c r="G38" s="39"/>
      <c r="H38" s="24">
        <f t="shared" si="0"/>
        <v>48.3</v>
      </c>
      <c r="I38" s="24">
        <f t="shared" si="1"/>
        <v>94.8</v>
      </c>
      <c r="J38" s="24">
        <f t="shared" si="2"/>
        <v>128.44156604178451</v>
      </c>
    </row>
    <row r="39" spans="1:13">
      <c r="A39" s="26" t="s">
        <v>40</v>
      </c>
      <c r="B39" s="11" t="s">
        <v>45</v>
      </c>
      <c r="C39" s="27">
        <v>126027.2</v>
      </c>
      <c r="D39" s="28">
        <v>345947.8</v>
      </c>
      <c r="E39" s="28">
        <v>176288.6</v>
      </c>
      <c r="F39" s="28">
        <v>167544.79999999999</v>
      </c>
      <c r="G39" s="39"/>
      <c r="H39" s="28">
        <f t="shared" si="0"/>
        <v>48.4</v>
      </c>
      <c r="I39" s="28">
        <f t="shared" si="1"/>
        <v>95</v>
      </c>
      <c r="J39" s="28">
        <f t="shared" si="2"/>
        <v>132.94336460700546</v>
      </c>
      <c r="M39" s="2"/>
    </row>
    <row r="40" spans="1:13">
      <c r="A40" s="26" t="s">
        <v>41</v>
      </c>
      <c r="B40" s="11" t="s">
        <v>73</v>
      </c>
      <c r="C40" s="27">
        <v>17509.2</v>
      </c>
      <c r="D40" s="28">
        <v>35813.300000000003</v>
      </c>
      <c r="E40" s="28">
        <v>18212.7</v>
      </c>
      <c r="F40" s="28">
        <v>16815.599999999999</v>
      </c>
      <c r="G40" s="39"/>
      <c r="H40" s="28">
        <f t="shared" si="0"/>
        <v>47</v>
      </c>
      <c r="I40" s="28">
        <f t="shared" si="1"/>
        <v>92.3</v>
      </c>
      <c r="J40" s="28">
        <f t="shared" si="2"/>
        <v>96.038653964772791</v>
      </c>
      <c r="M40" s="2"/>
    </row>
    <row r="41" spans="1:13">
      <c r="A41" s="29" t="s">
        <v>48</v>
      </c>
      <c r="B41" s="38" t="s">
        <v>20</v>
      </c>
      <c r="C41" s="24">
        <f>SUM(C42:C45)</f>
        <v>316735</v>
      </c>
      <c r="D41" s="24">
        <f>SUM(D42:D45)</f>
        <v>686661.90000000014</v>
      </c>
      <c r="E41" s="24">
        <f>SUM(E42:E45)</f>
        <v>354628.4</v>
      </c>
      <c r="F41" s="24">
        <f>SUM(F42:F45)</f>
        <v>338280.1</v>
      </c>
      <c r="G41" s="39"/>
      <c r="H41" s="24">
        <f t="shared" si="0"/>
        <v>49.3</v>
      </c>
      <c r="I41" s="24">
        <f t="shared" si="1"/>
        <v>95.4</v>
      </c>
      <c r="J41" s="24">
        <f t="shared" si="2"/>
        <v>106.80224793597171</v>
      </c>
      <c r="M41" s="2"/>
    </row>
    <row r="42" spans="1:13">
      <c r="A42" s="41">
        <v>1001</v>
      </c>
      <c r="B42" s="35" t="s">
        <v>21</v>
      </c>
      <c r="C42" s="36">
        <v>29347.1</v>
      </c>
      <c r="D42" s="28">
        <v>71135.899999999994</v>
      </c>
      <c r="E42" s="28">
        <v>32203.1</v>
      </c>
      <c r="F42" s="28">
        <v>32198.1</v>
      </c>
      <c r="G42" s="39"/>
      <c r="H42" s="28">
        <f t="shared" si="0"/>
        <v>45.3</v>
      </c>
      <c r="I42" s="28">
        <f t="shared" si="1"/>
        <v>100</v>
      </c>
      <c r="J42" s="28">
        <f t="shared" si="2"/>
        <v>109.71475886884905</v>
      </c>
      <c r="M42" s="10"/>
    </row>
    <row r="43" spans="1:13">
      <c r="A43" s="41">
        <v>1003</v>
      </c>
      <c r="B43" s="35" t="s">
        <v>22</v>
      </c>
      <c r="C43" s="36">
        <v>176051.5</v>
      </c>
      <c r="D43" s="28">
        <v>371377.4</v>
      </c>
      <c r="E43" s="28">
        <v>194098.1</v>
      </c>
      <c r="F43" s="28">
        <v>188179.8</v>
      </c>
      <c r="G43" s="39"/>
      <c r="H43" s="28">
        <f t="shared" si="0"/>
        <v>50.7</v>
      </c>
      <c r="I43" s="28">
        <f t="shared" si="1"/>
        <v>97</v>
      </c>
      <c r="J43" s="28">
        <f t="shared" si="2"/>
        <v>106.88906371147078</v>
      </c>
      <c r="M43" s="10"/>
    </row>
    <row r="44" spans="1:13">
      <c r="A44" s="41">
        <v>1004</v>
      </c>
      <c r="B44" s="35" t="s">
        <v>63</v>
      </c>
      <c r="C44" s="36">
        <v>90709.3</v>
      </c>
      <c r="D44" s="28">
        <v>203096.3</v>
      </c>
      <c r="E44" s="28">
        <v>106392</v>
      </c>
      <c r="F44" s="28">
        <v>96911.1</v>
      </c>
      <c r="G44" s="39"/>
      <c r="H44" s="28">
        <f t="shared" si="0"/>
        <v>47.7</v>
      </c>
      <c r="I44" s="28">
        <f t="shared" si="1"/>
        <v>91.1</v>
      </c>
      <c r="J44" s="28">
        <f t="shared" si="2"/>
        <v>106.8370056873992</v>
      </c>
      <c r="M44" s="10"/>
    </row>
    <row r="45" spans="1:13">
      <c r="A45" s="41">
        <v>1006</v>
      </c>
      <c r="B45" s="11" t="s">
        <v>46</v>
      </c>
      <c r="C45" s="27">
        <v>20627.099999999999</v>
      </c>
      <c r="D45" s="28">
        <v>41052.300000000003</v>
      </c>
      <c r="E45" s="28">
        <v>21935.200000000001</v>
      </c>
      <c r="F45" s="28">
        <v>20991.1</v>
      </c>
      <c r="G45" s="39"/>
      <c r="H45" s="28">
        <f t="shared" si="0"/>
        <v>51.1</v>
      </c>
      <c r="I45" s="28">
        <f t="shared" si="1"/>
        <v>95.7</v>
      </c>
      <c r="J45" s="28">
        <f t="shared" si="2"/>
        <v>101.76466880947879</v>
      </c>
      <c r="M45" s="10"/>
    </row>
    <row r="46" spans="1:13" ht="22.5">
      <c r="A46" s="29" t="s">
        <v>74</v>
      </c>
      <c r="B46" s="22" t="s">
        <v>62</v>
      </c>
      <c r="C46" s="24">
        <f>SUM(C47:C50)</f>
        <v>29748.800000000003</v>
      </c>
      <c r="D46" s="24">
        <f>SUM(D47:D50)</f>
        <v>444592.49999999994</v>
      </c>
      <c r="E46" s="24">
        <f>SUM(E47:E50)</f>
        <v>134860.4</v>
      </c>
      <c r="F46" s="24">
        <f>SUM(F47:F50)</f>
        <v>131567.30000000002</v>
      </c>
      <c r="G46" s="24">
        <f t="shared" ref="G46" si="5">SUM(G47:G50)</f>
        <v>0</v>
      </c>
      <c r="H46" s="24">
        <f t="shared" si="0"/>
        <v>29.6</v>
      </c>
      <c r="I46" s="24">
        <f t="shared" si="1"/>
        <v>97.6</v>
      </c>
      <c r="J46" s="24">
        <f t="shared" si="2"/>
        <v>442.26086430377023</v>
      </c>
      <c r="M46" s="2"/>
    </row>
    <row r="47" spans="1:13">
      <c r="A47" s="41">
        <v>1101</v>
      </c>
      <c r="B47" s="35" t="s">
        <v>75</v>
      </c>
      <c r="C47" s="36">
        <v>133.69999999999999</v>
      </c>
      <c r="D47" s="28">
        <v>340.3</v>
      </c>
      <c r="E47" s="28">
        <v>139.5</v>
      </c>
      <c r="F47" s="28">
        <v>139.5</v>
      </c>
      <c r="G47" s="39"/>
      <c r="H47" s="28">
        <f t="shared" si="0"/>
        <v>41</v>
      </c>
      <c r="I47" s="28">
        <f t="shared" si="1"/>
        <v>100</v>
      </c>
      <c r="J47" s="28">
        <f t="shared" si="2"/>
        <v>104.33807030665669</v>
      </c>
      <c r="M47" s="2"/>
    </row>
    <row r="48" spans="1:13">
      <c r="A48" s="41">
        <v>1102</v>
      </c>
      <c r="B48" s="33" t="s">
        <v>76</v>
      </c>
      <c r="C48" s="34">
        <v>24429.7</v>
      </c>
      <c r="D48" s="28">
        <v>244891.1</v>
      </c>
      <c r="E48" s="28">
        <v>109227.4</v>
      </c>
      <c r="F48" s="28">
        <v>106795.3</v>
      </c>
      <c r="G48" s="39"/>
      <c r="H48" s="28">
        <f t="shared" si="0"/>
        <v>43.6</v>
      </c>
      <c r="I48" s="28">
        <f t="shared" si="1"/>
        <v>97.8</v>
      </c>
      <c r="J48" s="28">
        <f t="shared" si="2"/>
        <v>437.15354670749127</v>
      </c>
      <c r="M48" s="2"/>
    </row>
    <row r="49" spans="1:13">
      <c r="A49" s="41">
        <v>1103</v>
      </c>
      <c r="B49" s="33" t="s">
        <v>108</v>
      </c>
      <c r="C49" s="34">
        <v>0</v>
      </c>
      <c r="D49" s="28">
        <v>188583.8</v>
      </c>
      <c r="E49" s="28">
        <v>19724.3</v>
      </c>
      <c r="F49" s="28">
        <v>19724.3</v>
      </c>
      <c r="G49" s="39"/>
      <c r="H49" s="28">
        <f t="shared" si="0"/>
        <v>10.5</v>
      </c>
      <c r="I49" s="28">
        <f t="shared" si="1"/>
        <v>100</v>
      </c>
      <c r="J49" s="28">
        <v>0</v>
      </c>
      <c r="M49" s="2"/>
    </row>
    <row r="50" spans="1:13">
      <c r="A50" s="41">
        <v>1105</v>
      </c>
      <c r="B50" s="33" t="s">
        <v>77</v>
      </c>
      <c r="C50" s="34">
        <v>5185.3999999999996</v>
      </c>
      <c r="D50" s="28">
        <v>10777.3</v>
      </c>
      <c r="E50" s="28">
        <v>5769.2</v>
      </c>
      <c r="F50" s="28">
        <v>4908.2</v>
      </c>
      <c r="G50" s="39"/>
      <c r="H50" s="28">
        <f t="shared" si="0"/>
        <v>45.5</v>
      </c>
      <c r="I50" s="28">
        <f t="shared" si="1"/>
        <v>85.1</v>
      </c>
      <c r="J50" s="28">
        <f t="shared" si="2"/>
        <v>94.654221467967758</v>
      </c>
      <c r="M50" s="2"/>
    </row>
    <row r="51" spans="1:13" ht="21.75" customHeight="1">
      <c r="A51" s="29" t="s">
        <v>71</v>
      </c>
      <c r="B51" s="42" t="s">
        <v>7</v>
      </c>
      <c r="C51" s="24">
        <f>C52</f>
        <v>353872.9</v>
      </c>
      <c r="D51" s="24">
        <f>D52</f>
        <v>570094.9</v>
      </c>
      <c r="E51" s="24">
        <f>E52</f>
        <v>273181.2</v>
      </c>
      <c r="F51" s="24">
        <f>F52</f>
        <v>273090.2</v>
      </c>
      <c r="G51" s="39"/>
      <c r="H51" s="24">
        <f t="shared" si="0"/>
        <v>47.9</v>
      </c>
      <c r="I51" s="24">
        <f t="shared" si="1"/>
        <v>100</v>
      </c>
      <c r="J51" s="24">
        <f t="shared" si="2"/>
        <v>77.17183203347868</v>
      </c>
    </row>
    <row r="52" spans="1:13" ht="46.5">
      <c r="A52" s="41">
        <v>1301</v>
      </c>
      <c r="B52" s="11" t="s">
        <v>92</v>
      </c>
      <c r="C52" s="27">
        <v>353872.9</v>
      </c>
      <c r="D52" s="28">
        <v>570094.9</v>
      </c>
      <c r="E52" s="28">
        <v>273181.2</v>
      </c>
      <c r="F52" s="28">
        <v>273090.2</v>
      </c>
      <c r="G52" s="39"/>
      <c r="H52" s="28">
        <f t="shared" si="0"/>
        <v>47.9</v>
      </c>
      <c r="I52" s="28">
        <f t="shared" si="1"/>
        <v>100</v>
      </c>
      <c r="J52" s="28">
        <f t="shared" si="2"/>
        <v>77.17183203347868</v>
      </c>
    </row>
    <row r="53" spans="1:13">
      <c r="A53" s="35"/>
      <c r="B53" s="38" t="s">
        <v>47</v>
      </c>
      <c r="C53" s="43">
        <f>C6+C15+C17+C19+C26+C31+C38+C41+C46+C51</f>
        <v>6810449.1000000006</v>
      </c>
      <c r="D53" s="43">
        <f>D6+D15+D17+D19+D26+D31+D38+D41+D46+D51</f>
        <v>14452363.699999999</v>
      </c>
      <c r="E53" s="43">
        <f>E6+E15+E17+E19+E26+E31+E38+E41+E46+E51</f>
        <v>6902574</v>
      </c>
      <c r="F53" s="43">
        <f>F6+F15+F17+F19+F26+F31+F38+F41+F46+F51</f>
        <v>6586018.2999999998</v>
      </c>
      <c r="G53" s="44"/>
      <c r="H53" s="24">
        <f t="shared" si="0"/>
        <v>45.6</v>
      </c>
      <c r="I53" s="24">
        <f t="shared" si="1"/>
        <v>95.4</v>
      </c>
      <c r="J53" s="24">
        <f t="shared" si="2"/>
        <v>96.704610860390972</v>
      </c>
    </row>
    <row r="54" spans="1:13">
      <c r="A54" s="45"/>
      <c r="B54" s="46"/>
      <c r="C54" s="47"/>
      <c r="D54" s="48"/>
      <c r="E54" s="48"/>
      <c r="F54" s="48"/>
      <c r="G54" s="49"/>
      <c r="H54" s="50"/>
      <c r="I54" s="50"/>
    </row>
    <row r="55" spans="1:13">
      <c r="B55" s="51" t="s">
        <v>101</v>
      </c>
      <c r="C55" s="52"/>
      <c r="D55" s="53"/>
      <c r="E55" s="53"/>
      <c r="F55" s="54"/>
      <c r="G55" s="55"/>
      <c r="H55" s="55"/>
      <c r="I55" s="56"/>
    </row>
    <row r="56" spans="1:13" ht="45.75">
      <c r="B56" s="51" t="s">
        <v>102</v>
      </c>
      <c r="C56" s="52"/>
      <c r="D56" s="53"/>
      <c r="E56" s="53"/>
      <c r="F56" s="54"/>
      <c r="G56" s="55"/>
      <c r="I56" s="55" t="s">
        <v>86</v>
      </c>
      <c r="J56" s="56"/>
    </row>
    <row r="57" spans="1:13">
      <c r="B57" s="57"/>
      <c r="C57" s="58"/>
      <c r="D57" s="59"/>
      <c r="E57" s="59"/>
      <c r="F57" s="60"/>
      <c r="G57" s="56"/>
      <c r="H57" s="56"/>
      <c r="I57" s="56"/>
    </row>
    <row r="58" spans="1:13">
      <c r="B58" s="57"/>
      <c r="C58" s="58"/>
      <c r="D58" s="61"/>
      <c r="E58" s="61"/>
      <c r="F58" s="62"/>
    </row>
    <row r="59" spans="1:13">
      <c r="B59" s="57"/>
      <c r="C59" s="58"/>
      <c r="D59" s="61"/>
      <c r="E59" s="61"/>
      <c r="F59" s="62"/>
    </row>
    <row r="60" spans="1:13">
      <c r="B60" s="57"/>
      <c r="C60" s="58"/>
      <c r="D60" s="61"/>
      <c r="E60" s="61"/>
      <c r="F60" s="62"/>
    </row>
    <row r="61" spans="1:13">
      <c r="B61" s="57"/>
      <c r="C61" s="58"/>
      <c r="D61" s="61"/>
      <c r="E61" s="61"/>
      <c r="F61" s="62"/>
    </row>
    <row r="62" spans="1:13">
      <c r="D62" s="61"/>
      <c r="E62" s="61"/>
      <c r="F62" s="62"/>
    </row>
    <row r="63" spans="1:13">
      <c r="D63" s="61"/>
      <c r="E63" s="61"/>
      <c r="F63" s="62"/>
    </row>
    <row r="64" spans="1:13">
      <c r="D64" s="61"/>
      <c r="E64" s="61"/>
      <c r="F64" s="62"/>
    </row>
    <row r="65" spans="4:8">
      <c r="D65" s="61"/>
      <c r="E65" s="61"/>
      <c r="F65" s="62"/>
    </row>
    <row r="66" spans="4:8">
      <c r="D66" s="61"/>
      <c r="E66" s="61"/>
      <c r="F66" s="62"/>
    </row>
    <row r="67" spans="4:8">
      <c r="D67" s="61"/>
      <c r="E67" s="61"/>
      <c r="F67" s="62"/>
    </row>
    <row r="68" spans="4:8">
      <c r="D68" s="61"/>
      <c r="E68" s="61"/>
      <c r="F68" s="62"/>
    </row>
    <row r="69" spans="4:8">
      <c r="D69" s="61"/>
      <c r="E69" s="61"/>
      <c r="F69" s="62"/>
    </row>
    <row r="70" spans="4:8">
      <c r="D70" s="61"/>
      <c r="E70" s="61"/>
      <c r="F70" s="62"/>
    </row>
    <row r="71" spans="4:8">
      <c r="D71" s="61"/>
      <c r="E71" s="61"/>
      <c r="F71" s="62"/>
    </row>
    <row r="72" spans="4:8">
      <c r="D72" s="61"/>
      <c r="E72" s="61"/>
      <c r="F72" s="62"/>
    </row>
    <row r="73" spans="4:8">
      <c r="D73" s="61"/>
      <c r="E73" s="61"/>
      <c r="F73" s="62"/>
    </row>
    <row r="74" spans="4:8">
      <c r="D74" s="61"/>
      <c r="E74" s="61"/>
      <c r="F74" s="62"/>
    </row>
    <row r="75" spans="4:8">
      <c r="D75" s="61"/>
      <c r="E75" s="61"/>
      <c r="F75" s="62"/>
    </row>
    <row r="76" spans="4:8">
      <c r="D76" s="61"/>
      <c r="E76" s="61"/>
      <c r="F76" s="62"/>
      <c r="G76" s="64"/>
      <c r="H76" s="64"/>
    </row>
    <row r="77" spans="4:8">
      <c r="D77" s="61"/>
      <c r="E77" s="61"/>
      <c r="F77" s="62"/>
      <c r="G77" s="64"/>
      <c r="H77" s="64"/>
    </row>
    <row r="78" spans="4:8">
      <c r="D78" s="61"/>
      <c r="E78" s="61"/>
      <c r="F78" s="62"/>
      <c r="G78" s="64"/>
      <c r="H78" s="64"/>
    </row>
    <row r="79" spans="4:8">
      <c r="D79" s="61"/>
      <c r="E79" s="61"/>
      <c r="F79" s="62"/>
      <c r="G79" s="64"/>
      <c r="H79" s="64"/>
    </row>
    <row r="80" spans="4:8">
      <c r="D80" s="61"/>
      <c r="E80" s="61"/>
      <c r="F80" s="62" t="s">
        <v>23</v>
      </c>
      <c r="G80" s="64"/>
      <c r="H80" s="64"/>
    </row>
    <row r="81" spans="4:8">
      <c r="D81" s="61"/>
      <c r="E81" s="61"/>
      <c r="F81" s="62"/>
      <c r="G81" s="64"/>
      <c r="H81" s="64"/>
    </row>
    <row r="82" spans="4:8">
      <c r="D82" s="61"/>
      <c r="E82" s="61"/>
      <c r="F82" s="62"/>
      <c r="G82" s="64"/>
      <c r="H82" s="64"/>
    </row>
    <row r="83" spans="4:8">
      <c r="D83" s="61"/>
      <c r="E83" s="61"/>
      <c r="F83" s="62"/>
      <c r="G83" s="64"/>
      <c r="H83" s="64"/>
    </row>
    <row r="84" spans="4:8">
      <c r="D84" s="61"/>
      <c r="E84" s="61"/>
      <c r="F84" s="62"/>
      <c r="G84" s="64"/>
      <c r="H84" s="64"/>
    </row>
    <row r="85" spans="4:8">
      <c r="D85" s="61"/>
      <c r="E85" s="61"/>
      <c r="F85" s="62"/>
      <c r="G85" s="64"/>
      <c r="H85" s="64"/>
    </row>
    <row r="86" spans="4:8">
      <c r="D86" s="61"/>
      <c r="E86" s="61"/>
      <c r="F86" s="62"/>
      <c r="G86" s="64"/>
      <c r="H86" s="64"/>
    </row>
    <row r="87" spans="4:8">
      <c r="D87" s="61"/>
      <c r="E87" s="61"/>
      <c r="F87" s="62"/>
      <c r="G87" s="64"/>
      <c r="H87" s="64"/>
    </row>
    <row r="88" spans="4:8">
      <c r="D88" s="61"/>
      <c r="E88" s="61"/>
      <c r="F88" s="62"/>
      <c r="G88" s="64"/>
      <c r="H88" s="64"/>
    </row>
    <row r="89" spans="4:8">
      <c r="D89" s="61"/>
      <c r="E89" s="61"/>
      <c r="F89" s="62"/>
      <c r="G89" s="64"/>
      <c r="H89" s="64"/>
    </row>
    <row r="90" spans="4:8">
      <c r="D90" s="61"/>
      <c r="E90" s="61"/>
      <c r="F90" s="62"/>
      <c r="G90" s="64"/>
      <c r="H90" s="64"/>
    </row>
    <row r="91" spans="4:8">
      <c r="D91" s="61"/>
      <c r="E91" s="61"/>
      <c r="F91" s="62"/>
      <c r="G91" s="64"/>
      <c r="H91" s="64"/>
    </row>
    <row r="92" spans="4:8">
      <c r="D92" s="61"/>
      <c r="E92" s="61"/>
      <c r="F92" s="62"/>
      <c r="G92" s="64"/>
      <c r="H92" s="64"/>
    </row>
    <row r="93" spans="4:8">
      <c r="D93" s="61"/>
      <c r="E93" s="61"/>
      <c r="F93" s="62"/>
      <c r="G93" s="64"/>
      <c r="H93" s="64"/>
    </row>
    <row r="94" spans="4:8">
      <c r="D94" s="61"/>
      <c r="E94" s="61"/>
      <c r="F94" s="62"/>
    </row>
    <row r="95" spans="4:8">
      <c r="D95" s="61"/>
      <c r="E95" s="61"/>
      <c r="F95" s="62"/>
    </row>
    <row r="96" spans="4:8">
      <c r="D96" s="61"/>
      <c r="E96" s="61"/>
      <c r="F96" s="62"/>
    </row>
    <row r="97" spans="4:9">
      <c r="D97" s="61"/>
      <c r="E97" s="61"/>
      <c r="F97" s="62"/>
    </row>
    <row r="98" spans="4:9">
      <c r="D98" s="61"/>
      <c r="E98" s="61"/>
      <c r="F98" s="62"/>
    </row>
    <row r="99" spans="4:9">
      <c r="D99" s="61"/>
      <c r="E99" s="61"/>
      <c r="F99" s="62"/>
    </row>
    <row r="100" spans="4:9">
      <c r="D100" s="61"/>
      <c r="E100" s="61"/>
      <c r="F100" s="62"/>
    </row>
    <row r="101" spans="4:9">
      <c r="D101" s="61"/>
      <c r="E101" s="61"/>
      <c r="F101" s="62"/>
      <c r="I101" s="64"/>
    </row>
    <row r="102" spans="4:9">
      <c r="D102" s="61"/>
      <c r="E102" s="61"/>
      <c r="F102" s="62"/>
    </row>
    <row r="103" spans="4:9">
      <c r="D103" s="61"/>
      <c r="E103" s="61"/>
      <c r="F103" s="62"/>
    </row>
    <row r="104" spans="4:9">
      <c r="D104" s="61"/>
      <c r="E104" s="61"/>
      <c r="F104" s="62"/>
    </row>
    <row r="105" spans="4:9">
      <c r="D105" s="61"/>
      <c r="E105" s="61"/>
      <c r="F105" s="62"/>
    </row>
    <row r="106" spans="4:9">
      <c r="D106" s="61"/>
      <c r="E106" s="61"/>
      <c r="F106" s="62"/>
    </row>
    <row r="107" spans="4:9">
      <c r="D107" s="61"/>
      <c r="E107" s="61"/>
      <c r="F107" s="62"/>
    </row>
    <row r="108" spans="4:9">
      <c r="D108" s="61"/>
      <c r="E108" s="61"/>
      <c r="F108" s="62"/>
    </row>
    <row r="109" spans="4:9">
      <c r="D109" s="61"/>
      <c r="E109" s="61"/>
      <c r="F109" s="62"/>
    </row>
    <row r="110" spans="4:9">
      <c r="D110" s="61"/>
      <c r="E110" s="61"/>
      <c r="F110" s="62" t="s">
        <v>23</v>
      </c>
    </row>
    <row r="111" spans="4:9">
      <c r="D111" s="61"/>
      <c r="E111" s="61"/>
      <c r="F111" s="62" t="s">
        <v>23</v>
      </c>
    </row>
    <row r="112" spans="4:9">
      <c r="D112" s="61"/>
      <c r="E112" s="61"/>
      <c r="F112" s="62" t="s">
        <v>23</v>
      </c>
    </row>
    <row r="113" spans="4:6">
      <c r="D113" s="61"/>
      <c r="E113" s="61"/>
      <c r="F113" s="62" t="s">
        <v>23</v>
      </c>
    </row>
    <row r="114" spans="4:6">
      <c r="D114" s="61"/>
      <c r="E114" s="61"/>
      <c r="F114" s="62" t="s">
        <v>23</v>
      </c>
    </row>
    <row r="115" spans="4:6">
      <c r="D115" s="65"/>
    </row>
    <row r="116" spans="4:6">
      <c r="D116" s="65"/>
    </row>
    <row r="117" spans="4:6">
      <c r="D117" s="65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1.07.18</vt:lpstr>
      <vt:lpstr>Лист1</vt:lpstr>
      <vt:lpstr>'на 1.07.18'!Заголовки_для_печати</vt:lpstr>
      <vt:lpstr>'на 1.07.18'!Область_печати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2018-07-09T07:27:02Z</cp:lastPrinted>
  <dcterms:created xsi:type="dcterms:W3CDTF">1997-11-11T07:14:23Z</dcterms:created>
  <dcterms:modified xsi:type="dcterms:W3CDTF">2018-07-11T08:08:41Z</dcterms:modified>
</cp:coreProperties>
</file>